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Sheet0" sheetId="1" state="visible" r:id="rId1"/>
  </sheets>
  <definedNames>
    <definedName name="Print_Titles" localSheetId="0">Sheet0!$A$6:$XFD$7</definedName>
    <definedName name="__bookmark_2">Sheet0!$A$2</definedName>
    <definedName name="__bookmark_4">Sheet0!$A$6:$B$33</definedName>
  </definedNames>
  <calcPr/>
</workbook>
</file>

<file path=xl/sharedStrings.xml><?xml version="1.0" encoding="utf-8"?>
<sst xmlns="http://schemas.openxmlformats.org/spreadsheetml/2006/main" count="55" uniqueCount="55">
  <si>
    <t xml:space="preserve">ПРИЛОЖЕНИЕ 5
к решению Думы Белоярского района
от 24 декабря 2025 года № 93     </t>
  </si>
  <si>
    <r>
      <t xml:space="preserve">ПРИЛОЖЕНИЕ 6
</t>
    </r>
    <r>
      <rPr>
        <sz val="12"/>
        <rFont val="Times New Roman"/>
      </rPr>
      <t xml:space="preserve">к решению Думы Белоярского района
от 5 декабря 2024 года  № 83   </t>
    </r>
  </si>
  <si>
    <r>
      <t xml:space="preserve">С У Б С И Д И И 
</t>
    </r>
    <r>
      <rPr>
        <b/>
        <sz val="12"/>
        <rFont val="Times New Roman"/>
      </rPr>
      <t xml:space="preserve">бюджету Белоярского района на 2025 год</t>
    </r>
  </si>
  <si>
    <t>(рублей)</t>
  </si>
  <si>
    <t xml:space="preserve">№ п/п</t>
  </si>
  <si>
    <t>Наименование</t>
  </si>
  <si>
    <t xml:space="preserve">Сумма на год</t>
  </si>
  <si>
    <t>1</t>
  </si>
  <si>
    <t>2</t>
  </si>
  <si>
    <t>3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</si>
  <si>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Ханты - Мансийского  автономного округа - Югры (далее - бюджет автономного округа)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</si>
  <si>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Российской Федерации (далее - федеральный бюджет)</t>
  </si>
  <si>
    <t xml:space="preserve"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</si>
  <si>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4</t>
  </si>
  <si>
    <t xml:space="preserve">Развитие сферы культуры в муниципальных образованиях Ханты-Мансийского автономного округа – Югры (бюджет автономного округа)</t>
  </si>
  <si>
    <t>5</t>
  </si>
  <si>
    <t xml:space="preserve">Субсидии на софинансирование расходов муниципальных образований по развитию сети спортивных объектов шаговой доступности (бюджет автономного округа)</t>
  </si>
  <si>
    <t>6</t>
  </si>
  <si>
    <t xml:space="preserve">Реализация мероприятий по модернизации коммунальной инфраструктуры Ханты-Мансийского автономного округа – Югры (бюджет автономного округа)</t>
  </si>
  <si>
    <t>7</t>
  </si>
  <si>
    <t xml:space="preserve">Субсидии на реализацию полномочий в сфере жилищно-коммунального комплекса (бюджет автономного округа)</t>
  </si>
  <si>
    <t>8</t>
  </si>
  <si>
    <t xml:space="preserve"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</t>
  </si>
  <si>
    <t>9</t>
  </si>
  <si>
    <t xml:space="preserve">Реализация программ формирования современной городской среды (федеральный бюджет)</t>
  </si>
  <si>
    <t>10</t>
  </si>
  <si>
    <t xml:space="preserve">Реализация программ формирования современной городской среды (бюджет автономного округа)</t>
  </si>
  <si>
    <t>11</t>
  </si>
  <si>
    <t xml:space="preserve">Субсидии муниципальным районам на выравнивание бюджетной обеспеченности поселений, входящих в состав муниципальных районов (бюджет автономного округа)</t>
  </si>
  <si>
    <t>12</t>
  </si>
  <si>
    <t xml:space="preserve"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(бюджет автономного округа)</t>
  </si>
  <si>
    <t>13</t>
  </si>
  <si>
    <t xml:space="preserve">Субсидии на создание условий для деятельности народных дружин (бюджет автономного округа)</t>
  </si>
  <si>
    <t>14</t>
  </si>
  <si>
    <t xml:space="preserve">Финансовая поддержка субъектов малого и среднего предпринимательства и развитие социального предпринимательства (бюджет автономного округа)</t>
  </si>
  <si>
    <t>15</t>
  </si>
  <si>
    <t xml:space="preserve">Государственная поддержка отрасли культуры (Комплектование книжных фондов библиотек муниципальных образований автономного округа) (федеральный бюджет)</t>
  </si>
  <si>
    <t>16</t>
  </si>
  <si>
    <t xml:space="preserve">Государственная поддержка отрасли культуры (Комплектование книжных фондов библиотек муниципальных образований автономного округа) (бюджет автономного округа)</t>
  </si>
  <si>
    <t xml:space="preserve">Субсидии на реализацию инициативных проектов, отобранных по результатам конкурса (бюджет автономного округа)</t>
  </si>
  <si>
    <t xml:space="preserve"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(бюджет автономного округа)</t>
  </si>
  <si>
    <t xml:space="preserve">Субсидии на реализацию полномочий в области строительства и жилищных отношений (бюджет автономного округа)</t>
  </si>
  <si>
    <t xml:space="preserve">Субсидии на реализацию полномочий в области градостроительной деятельности (бюджет автономного округа)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</si>
  <si>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(бюджет автономного округа)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</si>
  <si>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(федеральный бюджет)</t>
  </si>
  <si>
    <t xml:space="preserve">Субсидии на выполнение комплексных кадастровых работ (бюджет автономного округа)</t>
  </si>
  <si>
    <t xml:space="preserve">Субсидии на софинансирование расходов муниципальных образований по обеспечению образовательных организаций, осуществляющих подготовку спортивного резерва (бюджет автономного округа)</t>
  </si>
  <si>
    <t xml:space="preserve">Ликвидация объектов накопленного вреда окружающей среде (бюджет автономного округа)</t>
  </si>
  <si>
    <t xml:space="preserve">Субсидии на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(бюджет автономного округа)</t>
  </si>
  <si>
    <t xml:space="preserve"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 (Средства дорожного фонда Ханты-Мансийского автономного округа – Югры) (бюджет автономного округа)</t>
  </si>
  <si>
    <t xml:space="preserve"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 (Средства дорожного фонда Ханты-Мансийского автономного округа – Югры) (федеральный бюджет)</t>
  </si>
  <si>
    <t xml:space="preserve">Реализация мероприятий планов социального развития центров экономического роста Арктической зоны Ханты-Мансийского автономного округа – Югры (Средства дорожного фонда Ханты-Мансийского автономного округа – Югры) (бюджет автономного округа)</t>
  </si>
  <si>
    <t xml:space="preserve">Итого субсидий из федерального бюджета</t>
  </si>
  <si>
    <t xml:space="preserve">Итого субсидий из бюджета автономного округа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</si>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</sst>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0" formatCode="_(* #,##0.00_);_(* \(#,##0.00\);_(* &quot;-&quot;??_);_(@_)"/>
    <numFmt numFmtId="161" formatCode="_(* #,##0_);_(* \(#,##0\);_(* &quot;-&quot;_);_(@_)"/>
    <numFmt numFmtId="162" formatCode="_(&quot;$&quot;* #,##0.00_);_(&quot;$&quot;* \(#,##0.00\);_(&quot;$&quot;* &quot;-&quot;??_);_(@_)"/>
    <numFmt numFmtId="163" formatCode="_(&quot;$&quot;* #,##0_);_(&quot;$&quot;* \(#,##0\);_(&quot;$&quot;* &quot;-&quot;_);_(@_)"/>
    <numFmt numFmtId="164" formatCode="&quot;&quot;#,##0.00"/>
  </numFmts>
  <fonts count="21">
    <font>
      <sz val="10.000000"/>
      <color theme="1"/>
      <name val="Arial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sz val="18.000000"/>
      <color theme="3" tint="0"/>
      <name val="Calibri Light"/>
      <scheme val="major"/>
    </font>
    <font>
      <sz val="11.000000"/>
      <color rgb="FF9C6500"/>
      <name val="Calibri"/>
      <scheme val="mino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0.000000"/>
      <name val="Arial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2.000000"/>
      <name val="Times New Roman"/>
    </font>
    <font>
      <b/>
      <sz val="12.000000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</fills>
  <borders count="12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47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6" fillId="0" borderId="3" numFmtId="0" applyNumberFormat="1" applyFont="1" applyFill="1" applyBorder="1"/>
    <xf fontId="7" fillId="0" borderId="4" numFmtId="0" applyNumberFormat="1" applyFont="1" applyFill="1" applyBorder="1"/>
    <xf fontId="8" fillId="0" borderId="5" numFmtId="0" applyNumberFormat="1" applyFont="1" applyFill="1" applyBorder="1"/>
    <xf fontId="8" fillId="0" borderId="0" numFmtId="0" applyNumberFormat="1" applyFont="1" applyFill="1" applyBorder="1"/>
    <xf fontId="9" fillId="0" borderId="6" numFmtId="0" applyNumberFormat="1" applyFont="1" applyFill="1" applyBorder="1"/>
    <xf fontId="10" fillId="28" borderId="7" numFmtId="0" applyNumberFormat="1" applyFont="1" applyFill="1" applyBorder="1"/>
    <xf fontId="11" fillId="0" borderId="0" numFmtId="0" applyNumberFormat="1" applyFont="1" applyFill="1" applyBorder="1"/>
    <xf fontId="12" fillId="29" borderId="0" numFmtId="0" applyNumberFormat="1" applyFont="1" applyFill="1" applyBorder="1"/>
    <xf fontId="13" fillId="30" borderId="0" numFmtId="0" applyNumberFormat="1" applyFont="1" applyFill="1" applyBorder="1"/>
    <xf fontId="14" fillId="0" borderId="0" numFmtId="0" applyNumberFormat="1" applyFont="1" applyFill="1" applyBorder="1"/>
    <xf fontId="15" fillId="31" borderId="8" numFmtId="0" applyNumberFormat="1" applyFont="1" applyFill="1" applyBorder="1"/>
    <xf fontId="0" fillId="0" borderId="0" numFmtId="9" applyNumberFormat="1" applyFont="1" applyFill="1" applyBorder="1"/>
    <xf fontId="16" fillId="0" borderId="9" numFmtId="0" applyNumberFormat="1" applyFont="1" applyFill="1" applyBorder="1"/>
    <xf fontId="17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18" fillId="32" borderId="0" numFmtId="0" applyNumberFormat="1" applyFont="1" applyFill="1" applyBorder="1"/>
  </cellStyleXfs>
  <cellXfs count="10">
    <xf fontId="0" fillId="0" borderId="0" numFmtId="0" xfId="0"/>
    <xf fontId="19" fillId="0" borderId="0" numFmtId="0" xfId="0" applyFont="1" applyAlignment="1">
      <alignment horizontal="right" vertical="top" wrapText="1"/>
    </xf>
    <xf fontId="20" fillId="0" borderId="0" numFmtId="0" xfId="0" applyFont="1" applyAlignment="1">
      <alignment horizontal="center" vertical="top" wrapText="1"/>
    </xf>
    <xf fontId="19" fillId="0" borderId="10" numFmtId="0" xfId="0" applyFont="1" applyBorder="1" applyAlignment="1">
      <alignment horizontal="right" wrapText="1"/>
    </xf>
    <xf fontId="20" fillId="0" borderId="11" numFmtId="0" xfId="0" applyFont="1" applyBorder="1" applyAlignment="1">
      <alignment horizontal="center" vertical="center" wrapText="1"/>
    </xf>
    <xf fontId="19" fillId="0" borderId="11" numFmtId="0" xfId="0" applyFont="1" applyBorder="1" applyAlignment="1">
      <alignment horizontal="center" vertical="center" wrapText="1"/>
    </xf>
    <xf fontId="19" fillId="0" borderId="11" numFmtId="0" xfId="0" applyFont="1" applyBorder="1" applyAlignment="1">
      <alignment vertical="top" wrapText="1"/>
    </xf>
    <xf fontId="19" fillId="0" borderId="11" numFmtId="164" xfId="0" applyNumberFormat="1" applyFont="1" applyBorder="1" applyAlignment="1">
      <alignment horizontal="right" vertical="center" wrapText="1"/>
    </xf>
    <xf fontId="20" fillId="0" borderId="11" numFmtId="0" xfId="0" applyFont="1" applyBorder="1" applyAlignment="1">
      <alignment wrapText="1"/>
    </xf>
    <xf fontId="20" fillId="0" borderId="11" numFmtId="164" xfId="0" applyNumberFormat="1" applyFont="1" applyBorder="1" applyAlignment="1">
      <alignment horizontal="right" vertical="center" wrapText="1"/>
    </xf>
  </cellXfs>
  <cellStyles count="47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Денежный" xfId="28" builtinId="4"/>
    <cellStyle name="Денежный [0]" xfId="29" builtinId="7"/>
    <cellStyle name="Заголовок 1" xfId="30" builtinId="16"/>
    <cellStyle name="Заголовок 2" xfId="31" builtinId="17"/>
    <cellStyle name="Заголовок 3" xfId="32" builtinId="18"/>
    <cellStyle name="Заголовок 4" xfId="33" builtinId="19"/>
    <cellStyle name="Итог" xfId="34" builtinId="25"/>
    <cellStyle name="Контрольная ячейка" xfId="35" builtinId="23"/>
    <cellStyle name="Название" xfId="36" builtinId="15"/>
    <cellStyle name="Нейтральный" xfId="37" builtinId="28"/>
    <cellStyle name="Обычный" xfId="0" builtinId="0"/>
    <cellStyle name="Плохой" xfId="38" builtinId="27"/>
    <cellStyle name="Пояснение" xfId="39" builtinId="53"/>
    <cellStyle name="Примечание" xfId="40" builtinId="10"/>
    <cellStyle name="Процентный" xfId="41" builtinId="5"/>
    <cellStyle name="Связанная ячейка" xfId="42" builtinId="24"/>
    <cellStyle name="Текст предупреждения" xfId="43" builtinId="11"/>
    <cellStyle name="Финансовый" xfId="44" builtinId="3"/>
    <cellStyle name="Финансовый [0]" xfId="45" builtinId="6"/>
    <cellStyle name="Хороший" xfId="46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Ruler="1" view="pageBreakPreview" zoomScale="100" workbookViewId="0">
      <selection activeCell="K6" activeCellId="0" sqref="K6"/>
    </sheetView>
  </sheetViews>
  <sheetFormatPr baseColWidth="8" defaultRowHeight="12.75" customHeight="1"/>
  <cols>
    <col customWidth="1" min="1" max="1" width="6"/>
    <col customWidth="1" min="2" max="2" width="59.855499999999999"/>
    <col customWidth="1" min="3" max="3" width="16.710899999999999"/>
  </cols>
  <sheetData>
    <row r="1" ht="60" customHeight="1">
      <c r="A1" s="1" t="s">
        <v>0</v>
      </c>
      <c r="B1" s="1"/>
      <c r="C1" s="1"/>
    </row>
    <row r="2" ht="50.649999999999999" customHeight="1">
      <c r="A2" s="1" t="s">
        <v>1</v>
      </c>
      <c r="B2" s="1"/>
      <c r="C2" s="1"/>
    </row>
    <row r="3" ht="13.5" customHeight="1">
      <c r="A3" s="1"/>
      <c r="B3" s="1"/>
      <c r="C3" s="1"/>
    </row>
    <row r="4" ht="39" customHeight="1">
      <c r="A4" s="2" t="s">
        <v>2</v>
      </c>
      <c r="B4" s="2"/>
      <c r="C4" s="2"/>
    </row>
    <row r="5" ht="16.899999999999999" customHeight="1">
      <c r="A5" s="3" t="s">
        <v>3</v>
      </c>
      <c r="B5" s="3"/>
      <c r="C5" s="3"/>
    </row>
    <row r="6" ht="36.75" customHeight="1">
      <c r="A6" s="4" t="s">
        <v>4</v>
      </c>
      <c r="B6" s="4" t="s">
        <v>5</v>
      </c>
      <c r="C6" s="4" t="s">
        <v>6</v>
      </c>
    </row>
    <row r="7" ht="16.899999999999999" customHeight="1">
      <c r="A7" s="4" t="s">
        <v>7</v>
      </c>
      <c r="B7" s="4" t="s">
        <v>8</v>
      </c>
      <c r="C7" s="4" t="s">
        <v>9</v>
      </c>
    </row>
    <row r="8" ht="90">
      <c r="A8" s="5" t="s">
        <v>7</v>
      </c>
      <c r="B8" s="6" t="s">
        <v>10</v>
      </c>
      <c r="C8" s="7">
        <v>14246800</v>
      </c>
    </row>
    <row r="9" ht="75">
      <c r="A9" s="5" t="s">
        <v>8</v>
      </c>
      <c r="B9" s="6" t="s">
        <v>11</v>
      </c>
      <c r="C9" s="7">
        <v>7481800</v>
      </c>
    </row>
    <row r="10" ht="90">
      <c r="A10" s="5" t="s">
        <v>9</v>
      </c>
      <c r="B10" s="6" t="s">
        <v>12</v>
      </c>
      <c r="C10" s="7">
        <v>8646500</v>
      </c>
    </row>
    <row r="11" ht="45">
      <c r="A11" s="5" t="s">
        <v>13</v>
      </c>
      <c r="B11" s="6" t="s">
        <v>14</v>
      </c>
      <c r="C11" s="7">
        <v>602100</v>
      </c>
    </row>
    <row r="12" ht="45">
      <c r="A12" s="5" t="s">
        <v>15</v>
      </c>
      <c r="B12" s="6" t="s">
        <v>16</v>
      </c>
      <c r="C12" s="7">
        <v>3459300</v>
      </c>
    </row>
    <row r="13" ht="45">
      <c r="A13" s="5" t="s">
        <v>17</v>
      </c>
      <c r="B13" s="6" t="s">
        <v>18</v>
      </c>
      <c r="C13" s="7">
        <v>240334500</v>
      </c>
    </row>
    <row r="14" ht="30">
      <c r="A14" s="5" t="s">
        <v>19</v>
      </c>
      <c r="B14" s="6" t="s">
        <v>20</v>
      </c>
      <c r="C14" s="7">
        <v>213745700</v>
      </c>
    </row>
    <row r="15" ht="105">
      <c r="A15" s="5" t="s">
        <v>21</v>
      </c>
      <c r="B15" s="6" t="s">
        <v>22</v>
      </c>
      <c r="C15" s="7">
        <v>7949000</v>
      </c>
    </row>
    <row r="16" ht="30">
      <c r="A16" s="5" t="s">
        <v>23</v>
      </c>
      <c r="B16" s="6" t="s">
        <v>24</v>
      </c>
      <c r="C16" s="7">
        <v>10542947.130000001</v>
      </c>
    </row>
    <row r="17" ht="30">
      <c r="A17" s="5" t="s">
        <v>25</v>
      </c>
      <c r="B17" s="6" t="s">
        <v>26</v>
      </c>
      <c r="C17" s="7">
        <v>16490252.869999999</v>
      </c>
    </row>
    <row r="18" ht="45">
      <c r="A18" s="5" t="s">
        <v>27</v>
      </c>
      <c r="B18" s="6" t="s">
        <v>28</v>
      </c>
      <c r="C18" s="7">
        <v>40336900</v>
      </c>
    </row>
    <row r="19" ht="75">
      <c r="A19" s="5" t="s">
        <v>29</v>
      </c>
      <c r="B19" s="6" t="s">
        <v>30</v>
      </c>
      <c r="C19" s="7">
        <v>146700</v>
      </c>
    </row>
    <row r="20" ht="30">
      <c r="A20" s="5" t="s">
        <v>31</v>
      </c>
      <c r="B20" s="6" t="s">
        <v>32</v>
      </c>
      <c r="C20" s="7">
        <v>57900</v>
      </c>
    </row>
    <row r="21" ht="45">
      <c r="A21" s="5" t="s">
        <v>33</v>
      </c>
      <c r="B21" s="6" t="s">
        <v>34</v>
      </c>
      <c r="C21" s="7">
        <v>3326300</v>
      </c>
    </row>
    <row r="22" ht="67.5" customHeight="1">
      <c r="A22" s="5" t="s">
        <v>35</v>
      </c>
      <c r="B22" s="6" t="s">
        <v>36</v>
      </c>
      <c r="C22" s="7">
        <v>42900.239999999998</v>
      </c>
    </row>
    <row r="23" ht="60">
      <c r="A23" s="5" t="s">
        <v>37</v>
      </c>
      <c r="B23" s="6" t="s">
        <v>38</v>
      </c>
      <c r="C23" s="7">
        <v>54599.760000000002</v>
      </c>
    </row>
    <row r="24" ht="45">
      <c r="A24" s="5">
        <v>17</v>
      </c>
      <c r="B24" s="6" t="s">
        <v>39</v>
      </c>
      <c r="C24" s="7">
        <v>36645124.960000001</v>
      </c>
    </row>
    <row r="25" ht="75">
      <c r="A25" s="5">
        <v>18</v>
      </c>
      <c r="B25" s="6" t="s">
        <v>40</v>
      </c>
      <c r="C25" s="7">
        <v>600000</v>
      </c>
    </row>
    <row r="26" ht="45">
      <c r="A26" s="5">
        <v>19</v>
      </c>
      <c r="B26" s="6" t="s">
        <v>41</v>
      </c>
      <c r="C26" s="7">
        <v>214872500</v>
      </c>
    </row>
    <row r="27" ht="45">
      <c r="A27" s="5">
        <v>20</v>
      </c>
      <c r="B27" s="6" t="s">
        <v>42</v>
      </c>
      <c r="C27" s="7">
        <v>2256800</v>
      </c>
    </row>
    <row r="28" ht="75">
      <c r="A28" s="5">
        <v>21</v>
      </c>
      <c r="B28" s="6" t="s">
        <v>43</v>
      </c>
      <c r="C28" s="7">
        <v>892400</v>
      </c>
    </row>
    <row r="29" ht="60">
      <c r="A29" s="5">
        <v>22</v>
      </c>
      <c r="B29" s="6" t="s">
        <v>44</v>
      </c>
      <c r="C29" s="7">
        <v>570500</v>
      </c>
    </row>
    <row r="30" ht="30">
      <c r="A30" s="5">
        <v>23</v>
      </c>
      <c r="B30" s="6" t="s">
        <v>45</v>
      </c>
      <c r="C30" s="7">
        <v>2405500</v>
      </c>
    </row>
    <row r="31" ht="67.5" customHeight="1">
      <c r="A31" s="5">
        <v>24</v>
      </c>
      <c r="B31" s="6" t="s">
        <v>46</v>
      </c>
      <c r="C31" s="7">
        <v>1849000</v>
      </c>
    </row>
    <row r="32" ht="30">
      <c r="A32" s="5">
        <v>25</v>
      </c>
      <c r="B32" s="6" t="s">
        <v>47</v>
      </c>
      <c r="C32" s="7">
        <v>6447300</v>
      </c>
    </row>
    <row r="33" ht="75">
      <c r="A33" s="5">
        <v>26</v>
      </c>
      <c r="B33" s="6" t="s">
        <v>48</v>
      </c>
      <c r="C33" s="7">
        <v>14660700</v>
      </c>
    </row>
    <row r="34" ht="85.5" customHeight="1">
      <c r="A34" s="5">
        <v>27</v>
      </c>
      <c r="B34" s="6" t="s">
        <v>49</v>
      </c>
      <c r="C34" s="7">
        <f>25254700+87745400</f>
        <v>113000100</v>
      </c>
    </row>
    <row r="35" ht="75">
      <c r="A35" s="5">
        <v>28</v>
      </c>
      <c r="B35" s="6" t="s">
        <v>50</v>
      </c>
      <c r="C35" s="7">
        <f>19843000+1944500</f>
        <v>21787500</v>
      </c>
    </row>
    <row r="36" ht="75">
      <c r="A36" s="5">
        <v>29</v>
      </c>
      <c r="B36" s="6" t="s">
        <v>51</v>
      </c>
      <c r="C36" s="7">
        <f>26338300+1633600</f>
        <v>27971900</v>
      </c>
    </row>
    <row r="37" ht="15">
      <c r="A37" s="8"/>
      <c r="B37" s="8" t="s">
        <v>52</v>
      </c>
      <c r="C37" s="9">
        <f>C9+C16+C22+C35+C29</f>
        <v>40425647.370000005</v>
      </c>
    </row>
    <row r="38" ht="15">
      <c r="A38" s="8"/>
      <c r="B38" s="8" t="s">
        <v>53</v>
      </c>
      <c r="C38" s="9">
        <f>C8+C10+C11+C12+C13+C14+C15+C17+C18+C19+C20+C21+C23+C24+C25+C26+C27+C28+C30+C31+C32+C33+C34+C36</f>
        <v>970997877.59000003</v>
      </c>
    </row>
    <row r="39" ht="15">
      <c r="A39" s="8"/>
      <c r="B39" s="8" t="s">
        <v>54</v>
      </c>
      <c r="C39" s="9">
        <f>C37+C38</f>
        <v>1011423524.96</v>
      </c>
    </row>
  </sheetData>
  <mergeCells count="4">
    <mergeCell ref="A1:C1"/>
    <mergeCell ref="A2:C2"/>
    <mergeCell ref="A4:C4"/>
    <mergeCell ref="A5:C5"/>
  </mergeCells>
  <printOptions headings="0" gridLines="0"/>
  <pageMargins left="1.0826769999999997" right="0.59055100000000005" top="0.9842519999999999" bottom="0.78740199999999982" header="0" footer="0"/>
  <pageSetup paperSize="9" scale="98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Пуртова Марина Владимировна</dc:creator>
  <cp:lastModifiedBy>GorelikovaAU</cp:lastModifiedBy>
  <cp:revision>1</cp:revision>
  <dcterms:created xsi:type="dcterms:W3CDTF">2025-04-24T11:19:00Z</dcterms:created>
  <dcterms:modified xsi:type="dcterms:W3CDTF">2025-12-24T11:19:23Z</dcterms:modified>
  <cp:version>1048576</cp:version>
</cp:coreProperties>
</file>